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<sst xmlns="http://schemas.openxmlformats.org/spreadsheetml/2006/main" count="619" uniqueCount="355">
  <si>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</si>
  <si>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</si>
  <si>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</si>
  <si>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</si>
  <si>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</si>
  <si>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</si>
  <si>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</si>
  <si>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</si>
  <si>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</si>
  <si>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</si>
  <si>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</si>
  <si>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</si>
  <si>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</si>
  <si>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</si>
  <si>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</si>
  <si>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</si>
  <si>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</si>
  <si>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</si>
  <si>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</si>
  <si>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</si>
  <si>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</si>
  <si>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</si>
  <si>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</si>
  <si>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</si>
  <si>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</si>
  <si>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</si>
  <si>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</si>
  <si>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</si>
  <si>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</si>
  <si>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</si>
  <si>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</si>
  <si>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</si>
  <si>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</si>
  <si>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</si>
  <si>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</si>
  <si>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</si>
  <si>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</si>
  <si>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</si>
  <si>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</si>
  <si>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</si>
  <si>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</si>
  <si>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</si>
  <si>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</si>
  <si>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</si>
  <si>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</si>
  <si>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</si>
  <si>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</si>
  <si>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</si>
  <si>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</si>
  <si>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</si>
  <si>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</si>
  <si>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</si>
  <si>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</si>
  <si>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</si>
  <si>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</si>
  <si>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</si>
  <si>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</si>
  <si>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</si>
  <si>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</si>
  <si>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</si>
  <si>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</si>
  <si>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</si>
  <si>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</si>
  <si>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</si>
  <si>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</si>
  <si>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</si>
  <si>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</si>
  <si>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</si>
  <si>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</si>
  <si>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</si>
  <si>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</si>
  <si>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</si>
  <si>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</si>
  <si>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</si>
  <si>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</si>
  <si>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</si>
  <si>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</si>
  <si>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</si>
  <si>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</si>
  <si>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</si>
  <si>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</si>
  <si>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</si>
  <si>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</si>
  <si>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</si>
  <si>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</si>
  <si>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</si>
  <si>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</si>
  <si>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</si>
  <si>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</si>
  <si>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</si>
  <si>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</si>
  <si>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</si>
  <si>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</si>
  <si>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</si>
  <si>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</si>
  <si>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</si>
  <si>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</si>
  <si>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</si>
  <si>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</si>
  <si>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</si>
  <si>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</si>
  <si>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</si>
  <si>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</si>
  <si>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</si>
  <si>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</si>
  <si>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</si>
  <si>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</si>
  <si>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</si>
  <si>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</si>
  <si>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</si>
  <si>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</si>
  <si>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</si>
  <si>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</si>
  <si>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</si>
  <si>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</si>
  <si>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</si>
  <si>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</si>
  <si>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</si>
  <si>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</si>
  <si>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</si>
  <si>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</si>
  <si>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</si>
  <si>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</si>
  <si>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</si>
  <si>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</si>
  <si>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</si>
  <si>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</si>
  <si>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</si>
  <si>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</si>
  <si>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</si>
  <si>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</si>
  <si>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</si>
  <si>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</si>
  <si>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</si>
  <si>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</si>
  <si>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</si>
  <si>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</si>
  <si>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</si>
  <si>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</si>
  <si>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</si>
  <si>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</si>
  <si>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</si>
  <si>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</si>
  <si>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</si>
  <si>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</si>
  <si>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</si>
  <si>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</si>
  <si>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</si>
  <si>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</si>
  <si>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</si>
  <si>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</si>
  <si>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</si>
  <si>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</si>
  <si>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</si>
  <si>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</si>
  <si>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</si>
  <si>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</si>
  <si>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</si>
  <si>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</si>
  <si>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</si>
  <si>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</si>
  <si>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</si>
  <si>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</si>
  <si>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</si>
  <si>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</si>
  <si>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</si>
  <si>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</si>
  <si>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</si>
  <si>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</si>
  <si>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</si>
  <si>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</si>
  <si>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</si>
  <si>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</si>
  <si>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</si>
  <si>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</si>
  <si>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</si>
  <si>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</si>
  <si>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</si>
  <si>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</si>
  <si>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</si>
  <si>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</si>
  <si>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</si>
  <si>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</si>
  <si>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</si>
  <si>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</si>
  <si>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</si>
  <si>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</si>
  <si>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</si>
  <si>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</si>
  <si>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</si>
  <si>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</si>
  <si>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</si>
  <si>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</si>
  <si>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</si>
  <si>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</si>
  <si>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</si>
  <si>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</si>
  <si>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</si>
  <si>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</si>
  <si>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</si>
  <si>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</si>
  <si>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</si>
  <si>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</si>
  <si>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</si>
  <si>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</si>
  <si>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</si>
  <si>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</si>
  <si>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</si>
  <si>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</si>
  <si>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</si>
  <si>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</si>
  <si>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</si>
  <si>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</si>
  <si>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</si>
  <si>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</si>
  <si>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</si>
  <si>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</si>
  <si>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</si>
  <si>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</si>
  <si>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</si>
  <si>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</si>
  <si>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</si>
  <si>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</si>
  <si>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</si>
  <si>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</si>
  <si>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</si>
  <si>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</si>
  <si>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</si>
  <si>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</si>
  <si>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</si>
  <si>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</si>
  <si>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</si>
  <si>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</si>
  <si>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</si>
  <si>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</si>
  <si>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</si>
  <si>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</si>
  <si>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</si>
  <si>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</si>
  <si>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</si>
  <si>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</si>
  <si>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</si>
  <si>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</si>
  <si>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</si>
  <si>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</si>
  <si>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</si>
  <si>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</si>
  <si>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</si>
  <si>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</si>
  <si>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</si>
  <si>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</si>
  <si>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</si>
  <si>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</si>
  <si>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</si>
  <si>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</si>
  <si>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</si>
  <si>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</si>
  <si>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</si>
  <si>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</si>
  <si>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</si>
  <si>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</si>
  <si>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</si>
  <si>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</si>
  <si>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</si>
  <si>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</si>
  <si>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</si>
  <si>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</si>
  <si>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</si>
  <si>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</si>
  <si>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</si>
  <si>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</si>
  <si>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</si>
  <si>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</si>
  <si>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</si>
  <si>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</si>
  <si>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</si>
  <si>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</si>
  <si>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</si>
  <si>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</si>
  <si>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</si>
  <si>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</si>
  <si>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</si>
  <si>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</si>
  <si>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</si>
  <si>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</si>
  <si>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</si>
  <si>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</si>
  <si>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</si>
  <si>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</si>
  <si>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</si>
  <si>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</si>
  <si>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</si>
  <si>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</si>
  <si>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</si>
  <si>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</si>
  <si>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</si>
  <si>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</si>
  <si>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</si>
  <si>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</si>
  <si>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</si>
  <si>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</si>
  <si>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</si>
  <si>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</si>
  <si>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</si>
  <si>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</si>
  <si>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</si>
  <si>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</si>
  <si>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</si>
  <si>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</si>
  <si>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</si>
  <si>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</si>
  <si>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</si>
  <si>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</si>
  <si>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</si>
  <si>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</si>
  <si>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</si>
  <si>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</si>
  <si>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</si>
  <si>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</si>
  <si>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</si>
  <si>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</si>
  <si>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</si>
  <si>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</si>
  <si>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</si>
  <si>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</si>
  <si>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</si>
  <si>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</si>
  <si>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</si>
  <si>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</si>
  <si>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</si>
  <si>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</si>
  <si>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</si>
  <si>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</si>
  <si>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</si>
  <si>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</si>
  <si>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</si>
  <si>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</si>
  <si>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</si>
  <si>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</si>
  <si>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</si>
  <si>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</si>
  <si>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</si>
  <si>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</si>
  <si>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</si>
  <si>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</si>
  <si>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P_Нр_016313</t>
  </si>
  <si>
    <t>Реконструкция КЛ-6 кВ ТП-43 - п/ст"Западная" прис.12,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</si>
  <si>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</si>
  <si>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</si>
  <si>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016313</t>
  </si>
  <si>
    <t xml:space="preserve">3х(1х240) </t>
  </si>
  <si>
    <t>0,550</t>
  </si>
  <si>
    <t>КЛ-6 кВ ТП-43</t>
  </si>
  <si>
    <t xml:space="preserve"> реконструкция КЛ-6 кВ ТП-43, </t>
  </si>
  <si>
    <t xml:space="preserve"> реконструкция КЛ-6 кВ ТП-43 кабелем марки  сечением 3х(1х240)  мм2, протяженностью 0,550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</si>
</sst>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8.5795467599999995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7.1496222999999999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P_Нр_016313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КЛ-6 кВ ТП-43 - п/ст"Западная" прис.12,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P_Нр_016313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КЛ-6 кВ ТП-43 - п/ст"Западная" прис.12,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352</v>
      </c>
      <c r="D29" s="85"/>
      <c r="E29" s="85"/>
      <c r="F29" s="85"/>
      <c r="G29" s="85">
        <v>6</v>
      </c>
      <c r="H29" s="85"/>
      <c r="I29" s="85">
        <v>6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P_Нр_016313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КЛ-6 кВ ТП-43 - п/ст"Западная" прис.12,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P_Нр_016313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КЛ-6 кВ ТП-43 - п/ст"Западная" прис.12,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P_Нр_016313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КЛ-6 кВ ТП-43 - п/ст"Западная" прис.12,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8.5795467599999995</v>
      </c>
      <c r="E24" s="214"/>
      <c r="F24" s="214"/>
      <c r="G24" s="213"/>
      <c r="H24" s="213"/>
      <c r="I24" s="213"/>
      <c r="J24" s="213"/>
      <c r="K24" s="213"/>
      <c r="L24" s="213">
        <v>9.764018256</v>
      </c>
      <c r="M24" s="213"/>
      <c r="N24" s="213">
        <v>9.1714009799999996</v>
      </c>
      <c r="O24" s="213"/>
      <c r="P24" s="213">
        <v>6.3259364040000001</v>
      </c>
      <c r="Q24" s="213"/>
      <c r="R24" s="213">
        <v>-0.59185421999999999</v>
      </c>
      <c r="S24" s="213">
        <v>0</v>
      </c>
      <c r="T24" s="213">
        <f>H24+L24+P24</f>
        <v>16.08995466</v>
      </c>
      <c r="U24" s="213">
        <f>J24+N24+R24+F24+V24</f>
        <v>8.5795467599999995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8.5795467599999995</v>
      </c>
      <c r="E27" s="215"/>
      <c r="F27" s="215"/>
      <c r="G27" s="215"/>
      <c r="H27" s="215"/>
      <c r="I27" s="215"/>
      <c r="J27" s="215"/>
      <c r="K27" s="215"/>
      <c r="L27" s="215">
        <v>9.764018256</v>
      </c>
      <c r="M27" s="215"/>
      <c r="N27" s="215">
        <v>9.1714009799999996</v>
      </c>
      <c r="O27" s="215"/>
      <c r="P27" s="215">
        <v>6.3259364040000001</v>
      </c>
      <c r="Q27" s="215"/>
      <c r="R27" s="215">
        <v>-0.59185421999999999</v>
      </c>
      <c r="S27" s="215">
        <v>0</v>
      </c>
      <c r="T27" s="215">
        <f t="shared" si="0"/>
        <v>16.08995466</v>
      </c>
      <c r="U27" s="215">
        <f t="shared" si="2"/>
        <v>8.5795467599999995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7.1496222999999999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7.1496222999999999</v>
      </c>
      <c r="O30" s="215"/>
      <c r="P30" s="215">
        <v>13.40829555</v>
      </c>
      <c r="Q30" s="215"/>
      <c r="R30" s="215">
        <v>0</v>
      </c>
      <c r="S30" s="215">
        <v>0</v>
      </c>
      <c r="T30" s="213">
        <f t="shared" si="0"/>
        <v>13.40829555</v>
      </c>
      <c r="U30" s="213">
        <f>J30+N30+R30+F30+V30</f>
        <v>7.1496222999999999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>
        <v>0.49</v>
      </c>
      <c r="M49" s="215"/>
      <c r="N49" s="215">
        <v>0.54800000000000004</v>
      </c>
      <c r="O49" s="215"/>
      <c r="P49" s="215"/>
      <c r="Q49" s="215"/>
      <c r="R49" s="215">
        <v>0</v>
      </c>
      <c r="S49" s="215">
        <v>0</v>
      </c>
      <c r="T49" s="215">
        <f t="shared" si="0"/>
        <v>0.49</v>
      </c>
      <c r="U49" s="215">
        <f t="shared" si="7"/>
        <v>0.54800000000000004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7.1496222999999999</v>
      </c>
      <c r="E52" s="215"/>
      <c r="F52" s="215"/>
      <c r="G52" s="215"/>
      <c r="H52" s="215"/>
      <c r="I52" s="215"/>
      <c r="J52" s="215"/>
      <c r="K52" s="215"/>
      <c r="L52" s="215">
        <v>13.40829555</v>
      </c>
      <c r="M52" s="215"/>
      <c r="N52" s="215">
        <v>7.1496222999999999</v>
      </c>
      <c r="O52" s="215"/>
      <c r="P52" s="215">
        <v>0</v>
      </c>
      <c r="Q52" s="215"/>
      <c r="R52" s="215">
        <v>0</v>
      </c>
      <c r="S52" s="215">
        <v>0</v>
      </c>
      <c r="T52" s="215">
        <f t="shared" si="0"/>
        <v>13.40829555</v>
      </c>
      <c r="U52" s="215">
        <f t="shared" ref="U52:U57" si="8">J52+N52+R52</f>
        <v>7.1496222999999999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0.54800000000000004</v>
      </c>
      <c r="E56" s="215"/>
      <c r="F56" s="215"/>
      <c r="G56" s="215"/>
      <c r="H56" s="215"/>
      <c r="I56" s="215"/>
      <c r="J56" s="215"/>
      <c r="K56" s="215"/>
      <c r="L56" s="215">
        <v>0.49</v>
      </c>
      <c r="M56" s="215"/>
      <c r="N56" s="215">
        <v>0.54800000000000004</v>
      </c>
      <c r="O56" s="215"/>
      <c r="P56" s="215">
        <v>0</v>
      </c>
      <c r="Q56" s="215"/>
      <c r="R56" s="215">
        <v>0</v>
      </c>
      <c r="S56" s="215">
        <v>0</v>
      </c>
      <c r="T56" s="215">
        <f t="shared" si="0"/>
        <v>0.49</v>
      </c>
      <c r="U56" s="215">
        <f t="shared" si="8"/>
        <v>0.54800000000000004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P_Нр_016313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КЛ-6 кВ ТП-43 - п/ст"Западная" прис.12,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КЛ-6 кВ ТП-43 - п/ст"Западная" прис.12,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8.5795467599999995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8.5795467599999995</v>
      </c>
    </row>
    <row r="36" spans="1:2" ht="16.5" thickBot="1" x14ac:dyDescent="0.3">
      <c r="A36" s="97" t="s">
        <v>167</v>
      </c>
      <c r="B36" s="217">
        <f>'3.4. Паспорт фин осв ввод'!U30*1.18</f>
        <v>8.4365543139999986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8.5795467599999995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8.4365543139999986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2026-08-05T08:28:37Z</dcterms:modified>
</cp:coreProperties>
</file>